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kinnair\appdata\local\bentley\projectwise\workingdir\ohiodot-pw.bentley.com_ohiodot-pw-02\matthew.kinnaird@dot.ohio.gov\dms54865\"/>
    </mc:Choice>
  </mc:AlternateContent>
  <xr:revisionPtr revIDLastSave="0" documentId="13_ncr:1_{B1325652-46AB-406B-BA7C-40451D6C57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tour" sheetId="3" r:id="rId1"/>
  </sheets>
  <definedNames>
    <definedName name="_xlnm.Print_Area" localSheetId="0">detour!$A$1:$AC$40</definedName>
    <definedName name="print1" localSheetId="0">detour!$A$54:$E$54</definedName>
    <definedName name="print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4" i="3" l="1"/>
  <c r="G26" i="3" s="1"/>
  <c r="G27" i="3" s="1"/>
  <c r="O16" i="3"/>
  <c r="G19" i="3" s="1"/>
  <c r="K11" i="3"/>
  <c r="G20" i="3" l="1"/>
  <c r="G30" i="3" s="1"/>
  <c r="G29" i="3"/>
  <c r="G3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O17" authorId="0" shapeId="0" xr:uid="{00000000-0006-0000-0000-000001000000}">
      <text>
        <r>
          <rPr>
            <sz val="10"/>
            <rFont val="Arial"/>
            <family val="2"/>
          </rPr>
          <t>Percentage of vehicles going to use the Local Detour Route.</t>
        </r>
      </text>
    </comment>
    <comment ref="G19" authorId="0" shapeId="0" xr:uid="{00000000-0006-0000-0000-000002000000}">
      <text>
        <r>
          <rPr>
            <sz val="10"/>
            <rFont val="Arial"/>
            <family val="2"/>
          </rPr>
          <t>Local Detour Cost is based upon 70% of the A value and also based upon Engineers discretion on what the percentage of the vehicles using the detour due to the condition.</t>
        </r>
      </text>
    </comment>
    <comment ref="G26" authorId="0" shapeId="0" xr:uid="{00000000-0006-0000-0000-000003000000}">
      <text>
        <r>
          <rPr>
            <sz val="10"/>
            <rFont val="Arial"/>
            <family val="2"/>
          </rPr>
          <t xml:space="preserve">State Route Detour Cost is based upon 90% of the B&amp;C value and also based what percentage of the local detour traffic that will not be using the Local Detour Route.
</t>
        </r>
      </text>
    </comment>
    <comment ref="G29" authorId="0" shapeId="0" xr:uid="{00000000-0006-0000-0000-000004000000}">
      <text>
        <r>
          <rPr>
            <sz val="10"/>
            <rFont val="Arial"/>
            <family val="2"/>
          </rPr>
          <t>Local + State Route Detour Cost = Total User Cost</t>
        </r>
      </text>
    </comment>
  </commentList>
</comments>
</file>

<file path=xl/sharedStrings.xml><?xml version="1.0" encoding="utf-8"?>
<sst xmlns="http://schemas.openxmlformats.org/spreadsheetml/2006/main" count="45" uniqueCount="32">
  <si>
    <t xml:space="preserve"> </t>
  </si>
  <si>
    <t>A</t>
  </si>
  <si>
    <t>ADT</t>
  </si>
  <si>
    <t>B&amp;C</t>
  </si>
  <si>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</si>
  <si>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</si>
  <si>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</si>
  <si>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</si>
  <si>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</si>
  <si>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</si>
  <si>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</si>
  <si>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</si>
  <si>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</si>
  <si>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 xml:space="preserve">DETOUR USER COST </t>
  </si>
  <si>
    <t>DAYS</t>
  </si>
  <si>
    <t>LOCAL DETOUR ROUTE</t>
  </si>
  <si>
    <t>MILES</t>
  </si>
  <si>
    <t>LOCAL DETOUR COST</t>
  </si>
  <si>
    <t>STATE DETOUR ROUTE</t>
  </si>
  <si>
    <t>STATE ROUTE DETOUR COST</t>
  </si>
  <si>
    <t>TOTAL USER COST</t>
  </si>
  <si>
    <t>Closure Length</t>
  </si>
  <si>
    <t>Length of Detour</t>
  </si>
  <si>
    <t>Length of Normal Route</t>
  </si>
  <si>
    <t>Added Length</t>
  </si>
  <si>
    <t>Percentage of Use</t>
  </si>
  <si>
    <t>User Cost/Day</t>
  </si>
  <si>
    <t>Total Closure Cost</t>
  </si>
  <si>
    <t>Adjusted User Cost/Day</t>
  </si>
  <si>
    <t>DETOUR USER COST</t>
  </si>
  <si>
    <t>MHK</t>
  </si>
  <si>
    <t>LIC-37-09.63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</si>
</sst>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7" formatCode="&quot;$&quot;#,##0.00_);\(&quot;$&quot;#,##0.00\)"/>
    <numFmt numFmtId="164" formatCode="0.0"/>
    <numFmt numFmtId="165" formatCode="0.000"/>
    <numFmt numFmtId="166" formatCode="&quot;$&quot;#,##0.000"/>
  </numFmts>
  <fonts count="12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7"/>
      <name val="Arial"/>
      <family val="2"/>
    </font>
    <font>
      <sz val="10"/>
      <color indexed="14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sz val="18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 style="double">
        <color indexed="17"/>
      </top>
      <bottom style="medium">
        <color indexed="17"/>
      </bottom>
      <diagonal/>
    </border>
    <border>
      <left/>
      <right style="medium">
        <color indexed="17"/>
      </right>
      <top style="double">
        <color indexed="17"/>
      </top>
      <bottom style="medium">
        <color indexed="17"/>
      </bottom>
      <diagonal/>
    </border>
    <border>
      <left style="medium">
        <color indexed="17"/>
      </left>
      <right/>
      <top style="double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 style="medium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/>
      <right style="medium">
        <color indexed="17"/>
      </right>
      <top style="thin">
        <color indexed="17"/>
      </top>
      <bottom style="double">
        <color indexed="17"/>
      </bottom>
      <diagonal/>
    </border>
    <border>
      <left style="medium">
        <color indexed="17"/>
      </left>
      <right/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double">
        <color indexed="17"/>
      </bottom>
      <diagonal/>
    </border>
    <border>
      <left style="medium">
        <color indexed="17"/>
      </left>
      <right/>
      <top style="medium">
        <color indexed="17"/>
      </top>
      <bottom style="double">
        <color indexed="17"/>
      </bottom>
      <diagonal/>
    </border>
    <border>
      <left/>
      <right/>
      <top style="medium">
        <color indexed="17"/>
      </top>
      <bottom style="double">
        <color indexed="17"/>
      </bottom>
      <diagonal/>
    </border>
    <border>
      <left/>
      <right style="medium">
        <color indexed="17"/>
      </right>
      <top style="medium">
        <color indexed="17"/>
      </top>
      <bottom style="double">
        <color indexed="17"/>
      </bottom>
      <diagonal/>
    </border>
    <border>
      <left/>
      <right/>
      <top style="double">
        <color indexed="17"/>
      </top>
      <bottom style="thin">
        <color indexed="17"/>
      </bottom>
      <diagonal/>
    </border>
    <border>
      <left/>
      <right style="medium">
        <color indexed="17"/>
      </right>
      <top style="double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medium">
        <color indexed="17"/>
      </bottom>
      <diagonal/>
    </border>
    <border>
      <left/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/>
      <top style="double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/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medium">
        <color indexed="17"/>
      </bottom>
      <diagonal/>
    </border>
  </borders>
  <cellStyleXfs count="10">
    <xf numFmtId="0" fontId="0" fillId="0" borderId="0"/>
    <xf numFmtId="3" fontId="8" fillId="0" borderId="0"/>
    <xf numFmtId="7" fontId="8" fillId="0" borderId="0"/>
    <xf numFmtId="5" fontId="8" fillId="0" borderId="0"/>
    <xf numFmtId="14" fontId="8" fillId="0" borderId="0"/>
    <xf numFmtId="2" fontId="8" fillId="0" borderId="0"/>
    <xf numFmtId="0" fontId="1" fillId="0" borderId="0"/>
    <xf numFmtId="0" fontId="2" fillId="0" borderId="0"/>
    <xf numFmtId="10" fontId="8" fillId="0" borderId="0"/>
    <xf numFmtId="0" fontId="8" fillId="0" borderId="1"/>
  </cellStyleXfs>
  <cellXfs count="10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0" fillId="0" borderId="0" xfId="0" applyAlignment="1">
      <alignment horizontal="righ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Continuous" vertical="center"/>
    </xf>
    <xf numFmtId="0" fontId="0" fillId="0" borderId="12" xfId="0" applyBorder="1" applyAlignment="1">
      <alignment horizontal="centerContinuous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 vertical="center" wrapText="1"/>
    </xf>
    <xf numFmtId="7" fontId="0" fillId="0" borderId="8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centerContinuous" vertical="center" wrapText="1"/>
    </xf>
    <xf numFmtId="0" fontId="8" fillId="0" borderId="11" xfId="0" applyFont="1" applyBorder="1" applyAlignment="1">
      <alignment horizontal="centerContinuous" vertical="center"/>
    </xf>
    <xf numFmtId="0" fontId="6" fillId="0" borderId="12" xfId="0" applyFont="1" applyBorder="1" applyAlignment="1">
      <alignment horizontal="right" vertical="center"/>
    </xf>
    <xf numFmtId="0" fontId="6" fillId="0" borderId="12" xfId="0" applyFont="1" applyBorder="1" applyAlignment="1">
      <alignment horizontal="right"/>
    </xf>
    <xf numFmtId="0" fontId="0" fillId="0" borderId="35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9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 applyAlignment="1">
      <alignment horizontal="left"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7" fontId="8" fillId="0" borderId="44" xfId="2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7" fontId="8" fillId="0" borderId="32" xfId="2" applyBorder="1" applyAlignment="1">
      <alignment vertical="center"/>
    </xf>
    <xf numFmtId="0" fontId="0" fillId="0" borderId="28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5" fontId="8" fillId="0" borderId="11" xfId="4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6" fontId="7" fillId="0" borderId="42" xfId="2" applyNumberFormat="1" applyFont="1" applyBorder="1" applyAlignment="1">
      <alignment horizontal="center" vertical="center"/>
    </xf>
    <xf numFmtId="166" fontId="7" fillId="0" borderId="42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6" fontId="7" fillId="0" borderId="36" xfId="2" applyNumberFormat="1" applyFont="1" applyBorder="1" applyAlignment="1">
      <alignment horizontal="center" vertical="center"/>
    </xf>
    <xf numFmtId="166" fontId="7" fillId="0" borderId="3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40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10" fontId="6" fillId="0" borderId="12" xfId="8" applyFont="1" applyBorder="1" applyAlignment="1">
      <alignment horizontal="right" vertical="center"/>
    </xf>
    <xf numFmtId="1" fontId="7" fillId="0" borderId="36" xfId="0" applyNumberFormat="1" applyFon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37" xfId="0" applyNumberFormat="1" applyBorder="1" applyAlignment="1">
      <alignment horizontal="center" vertical="center"/>
    </xf>
    <xf numFmtId="7" fontId="7" fillId="0" borderId="36" xfId="0" applyNumberFormat="1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2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0" fillId="0" borderId="29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165" fontId="0" fillId="0" borderId="12" xfId="0" applyNumberFormat="1" applyBorder="1" applyAlignment="1">
      <alignment horizontal="righ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7" fontId="0" fillId="0" borderId="15" xfId="0" applyNumberFormat="1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9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lef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7" fontId="8" fillId="0" borderId="23" xfId="2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7" fontId="8" fillId="0" borderId="24" xfId="2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7" fontId="8" fillId="0" borderId="32" xfId="2" applyBorder="1" applyAlignment="1">
      <alignment horizontal="right" vertical="center"/>
    </xf>
    <xf numFmtId="7" fontId="8" fillId="0" borderId="33" xfId="2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164" fontId="0" fillId="0" borderId="12" xfId="0" applyNumberFormat="1" applyBorder="1" applyAlignment="1">
      <alignment horizontal="right" vertical="center"/>
    </xf>
  </cellXfs>
  <cellStyles count="10">
    <cellStyle name="Comma0" xfId="1" xr:uid="{00000000-0005-0000-0000-000000000000}"/>
    <cellStyle name="Currency" xfId="2" builtinId="4"/>
    <cellStyle name="Currency0" xfId="3" xr:uid="{00000000-0005-0000-0000-000002000000}"/>
    <cellStyle name="Date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Percent" xfId="8" builtinId="5"/>
    <cellStyle name="Total" xfId="9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57150</xdr:rowOff>
        </xdr:from>
        <xdr:to>
          <xdr:col>3</xdr:col>
          <xdr:colOff>123825</xdr:colOff>
          <xdr:row>4</xdr:row>
          <xdr:rowOff>38100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3"/>
  <sheetViews>
    <sheetView showGridLines="0" tabSelected="1" view="pageBreakPreview" zoomScaleNormal="115" zoomScaleSheetLayoutView="100" workbookViewId="0">
      <selection activeCell="K12" sqref="K12:N12"/>
    </sheetView>
  </sheetViews>
  <sheetFormatPr defaultRowHeight="12.75" x14ac:dyDescent="0.2"/>
  <cols>
    <col min="1" max="25" width="3.28515625" customWidth="1"/>
    <col min="26" max="26" width="3.5703125" customWidth="1"/>
    <col min="27" max="29" width="3.28515625" customWidth="1"/>
  </cols>
  <sheetData>
    <row r="1" spans="1:29" ht="10.15" customHeight="1" x14ac:dyDescent="0.2">
      <c r="AA1" s="4"/>
    </row>
    <row r="2" spans="1:29" ht="20.100000000000001" customHeight="1" x14ac:dyDescent="0.2">
      <c r="C2" s="3"/>
      <c r="D2" s="48" t="s">
        <v>11</v>
      </c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T2" s="16" t="s">
        <v>7</v>
      </c>
      <c r="U2" s="50">
        <v>45001</v>
      </c>
      <c r="V2" s="51"/>
      <c r="W2" s="51"/>
      <c r="X2" s="2"/>
      <c r="AA2" s="16" t="s">
        <v>10</v>
      </c>
      <c r="AB2" s="27" t="s">
        <v>30</v>
      </c>
      <c r="AC2" s="14"/>
    </row>
    <row r="3" spans="1:29" ht="20.100000000000001" customHeight="1" x14ac:dyDescent="0.2">
      <c r="C3" s="3"/>
      <c r="D3" s="3"/>
      <c r="E3" s="17" t="s">
        <v>9</v>
      </c>
      <c r="F3" s="3"/>
      <c r="G3" s="3"/>
      <c r="H3" s="3"/>
      <c r="I3" s="3"/>
      <c r="J3" s="3"/>
      <c r="K3" s="3"/>
      <c r="L3" s="3"/>
      <c r="M3" s="3"/>
      <c r="N3" s="3"/>
      <c r="O3" s="3"/>
      <c r="P3" t="s">
        <v>0</v>
      </c>
      <c r="T3" s="16" t="s">
        <v>12</v>
      </c>
      <c r="U3" s="15">
        <v>109271</v>
      </c>
      <c r="V3" s="15"/>
      <c r="W3" s="15"/>
      <c r="X3" s="2"/>
      <c r="AA3" s="16" t="s">
        <v>5</v>
      </c>
      <c r="AB3" s="15"/>
      <c r="AC3" s="15"/>
    </row>
    <row r="4" spans="1:29" ht="20.100000000000001" customHeight="1" x14ac:dyDescent="0.2">
      <c r="E4" s="18"/>
      <c r="F4" s="2"/>
      <c r="G4" s="2"/>
      <c r="H4" s="2"/>
      <c r="I4" s="2"/>
      <c r="J4" s="2"/>
      <c r="K4" s="2"/>
      <c r="L4" s="2"/>
      <c r="M4" s="2"/>
      <c r="N4" s="2"/>
      <c r="O4" s="2"/>
      <c r="P4" t="s">
        <v>0</v>
      </c>
      <c r="T4" s="16" t="s">
        <v>6</v>
      </c>
      <c r="U4" s="60" t="s">
        <v>31</v>
      </c>
      <c r="V4" s="51"/>
      <c r="W4" s="51"/>
      <c r="X4" s="51"/>
      <c r="Y4" s="51"/>
      <c r="Z4" s="51"/>
      <c r="AA4" s="51"/>
      <c r="AB4" s="51"/>
      <c r="AC4" s="51"/>
    </row>
    <row r="5" spans="1:29" ht="20.100000000000001" customHeight="1" x14ac:dyDescent="0.2">
      <c r="B5" s="3"/>
      <c r="C5" s="3"/>
      <c r="D5" s="3"/>
      <c r="E5" s="17" t="s">
        <v>4</v>
      </c>
      <c r="F5" s="3"/>
      <c r="G5" s="3"/>
      <c r="H5" s="3"/>
      <c r="I5" s="3"/>
      <c r="J5" s="3"/>
      <c r="K5" s="3"/>
      <c r="L5" s="3"/>
      <c r="M5" s="3"/>
      <c r="N5" s="3"/>
      <c r="O5" s="3"/>
      <c r="P5" s="89" t="s">
        <v>8</v>
      </c>
      <c r="Q5" s="89"/>
      <c r="R5" s="89"/>
      <c r="S5" s="89"/>
      <c r="T5" s="89"/>
      <c r="U5" s="61" t="s">
        <v>29</v>
      </c>
      <c r="V5" s="61"/>
      <c r="W5" s="61"/>
      <c r="X5" s="61"/>
      <c r="Y5" s="61"/>
      <c r="Z5" s="61"/>
      <c r="AA5" s="61"/>
      <c r="AB5" s="61"/>
      <c r="AC5" s="61"/>
    </row>
    <row r="6" spans="1:29" ht="20.100000000000001" customHeight="1" thickBot="1" x14ac:dyDescent="0.25">
      <c r="U6" s="13"/>
      <c r="V6" s="13"/>
      <c r="W6" s="13"/>
      <c r="X6" s="13"/>
      <c r="Y6" s="13"/>
      <c r="Z6" s="13"/>
      <c r="AA6" s="13"/>
      <c r="AB6" s="13"/>
      <c r="AC6" s="13"/>
    </row>
    <row r="7" spans="1:29" ht="13.5" thickBot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7"/>
    </row>
    <row r="8" spans="1:29" ht="30" customHeight="1" thickBot="1" x14ac:dyDescent="0.25">
      <c r="A8" s="8"/>
      <c r="G8" s="57" t="s">
        <v>13</v>
      </c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9"/>
      <c r="W8" s="19"/>
      <c r="AC8" s="9"/>
    </row>
    <row r="9" spans="1:29" ht="18.600000000000001" customHeight="1" x14ac:dyDescent="0.2">
      <c r="A9" s="8"/>
      <c r="G9" s="65" t="s">
        <v>1</v>
      </c>
      <c r="H9" s="66"/>
      <c r="I9" s="66"/>
      <c r="J9" s="66"/>
      <c r="K9" s="68">
        <v>6141</v>
      </c>
      <c r="L9" s="68"/>
      <c r="M9" s="68"/>
      <c r="N9" s="68"/>
      <c r="O9" s="52">
        <v>0.56499999999999995</v>
      </c>
      <c r="P9" s="53"/>
      <c r="Q9" s="53"/>
      <c r="R9" s="53"/>
      <c r="S9" s="71">
        <v>2013</v>
      </c>
      <c r="T9" s="72"/>
      <c r="U9" s="72"/>
      <c r="V9" s="73"/>
      <c r="W9" s="19"/>
      <c r="AC9" s="9"/>
    </row>
    <row r="10" spans="1:29" ht="18.600000000000001" customHeight="1" x14ac:dyDescent="0.2">
      <c r="A10" s="8"/>
      <c r="G10" s="67" t="s">
        <v>3</v>
      </c>
      <c r="H10" s="54"/>
      <c r="I10" s="54"/>
      <c r="J10" s="54"/>
      <c r="K10" s="69">
        <v>759</v>
      </c>
      <c r="L10" s="69"/>
      <c r="M10" s="69"/>
      <c r="N10" s="69"/>
      <c r="O10" s="55">
        <v>1.633</v>
      </c>
      <c r="P10" s="56"/>
      <c r="Q10" s="56"/>
      <c r="R10" s="56"/>
      <c r="S10" s="71">
        <v>2012</v>
      </c>
      <c r="T10" s="72"/>
      <c r="U10" s="72"/>
      <c r="V10" s="73"/>
      <c r="W10" s="19"/>
      <c r="AC10" s="9"/>
    </row>
    <row r="11" spans="1:29" ht="18.600000000000001" customHeight="1" x14ac:dyDescent="0.2">
      <c r="A11" s="8"/>
      <c r="G11" s="67" t="s">
        <v>2</v>
      </c>
      <c r="H11" s="54"/>
      <c r="I11" s="54"/>
      <c r="J11" s="54"/>
      <c r="K11" s="54">
        <f>SUM(K9+K10)</f>
        <v>6900</v>
      </c>
      <c r="L11" s="54"/>
      <c r="M11" s="54"/>
      <c r="N11" s="54"/>
      <c r="O11" s="54"/>
      <c r="P11" s="54"/>
      <c r="Q11" s="54"/>
      <c r="R11" s="54"/>
      <c r="S11" s="74"/>
      <c r="T11" s="54"/>
      <c r="U11" s="54"/>
      <c r="V11" s="75"/>
      <c r="W11" s="19"/>
      <c r="AC11" s="9"/>
    </row>
    <row r="12" spans="1:29" ht="30" customHeight="1" thickBot="1" x14ac:dyDescent="0.25">
      <c r="A12" s="8"/>
      <c r="G12" s="62" t="s">
        <v>21</v>
      </c>
      <c r="H12" s="63"/>
      <c r="I12" s="63"/>
      <c r="J12" s="63"/>
      <c r="K12" s="64">
        <v>14</v>
      </c>
      <c r="L12" s="64"/>
      <c r="M12" s="64"/>
      <c r="N12" s="64"/>
      <c r="O12" s="76" t="s">
        <v>14</v>
      </c>
      <c r="P12" s="76"/>
      <c r="Q12" s="76"/>
      <c r="R12" s="76"/>
      <c r="S12" s="76"/>
      <c r="T12" s="76"/>
      <c r="U12" s="76"/>
      <c r="V12" s="77"/>
      <c r="W12" s="19"/>
      <c r="AC12" s="9"/>
    </row>
    <row r="13" spans="1:29" ht="22.5" customHeight="1" thickBot="1" x14ac:dyDescent="0.25">
      <c r="A13" s="8"/>
      <c r="G13" s="35" t="s">
        <v>15</v>
      </c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7"/>
      <c r="W13" s="19"/>
      <c r="AC13" s="9"/>
    </row>
    <row r="14" spans="1:29" ht="18.600000000000001" customHeight="1" thickTop="1" x14ac:dyDescent="0.2">
      <c r="A14" s="8"/>
      <c r="G14" s="78" t="s">
        <v>22</v>
      </c>
      <c r="H14" s="79"/>
      <c r="I14" s="79"/>
      <c r="J14" s="79"/>
      <c r="K14" s="79"/>
      <c r="L14" s="79"/>
      <c r="M14" s="79"/>
      <c r="N14" s="79"/>
      <c r="O14" s="80">
        <v>4</v>
      </c>
      <c r="P14" s="80"/>
      <c r="Q14" s="80"/>
      <c r="R14" s="80"/>
      <c r="S14" s="38" t="s">
        <v>16</v>
      </c>
      <c r="T14" s="38"/>
      <c r="U14" s="38"/>
      <c r="V14" s="81"/>
      <c r="W14" s="20"/>
      <c r="AC14" s="9"/>
    </row>
    <row r="15" spans="1:29" ht="18.600000000000001" customHeight="1" x14ac:dyDescent="0.2">
      <c r="A15" s="8"/>
      <c r="G15" s="30" t="s">
        <v>23</v>
      </c>
      <c r="H15" s="31"/>
      <c r="I15" s="31"/>
      <c r="J15" s="31"/>
      <c r="K15" s="31"/>
      <c r="L15" s="31"/>
      <c r="M15" s="31"/>
      <c r="N15" s="31"/>
      <c r="O15" s="28">
        <v>2.9</v>
      </c>
      <c r="P15" s="29"/>
      <c r="Q15" s="29"/>
      <c r="R15" s="29"/>
      <c r="S15" s="82" t="s">
        <v>16</v>
      </c>
      <c r="T15" s="82"/>
      <c r="U15" s="82"/>
      <c r="V15" s="83"/>
      <c r="W15" s="20"/>
      <c r="AC15" s="9"/>
    </row>
    <row r="16" spans="1:29" ht="18.600000000000001" customHeight="1" x14ac:dyDescent="0.2">
      <c r="A16" s="8"/>
      <c r="G16" s="30" t="s">
        <v>24</v>
      </c>
      <c r="H16" s="31"/>
      <c r="I16" s="31"/>
      <c r="J16" s="31"/>
      <c r="K16" s="31"/>
      <c r="L16" s="31"/>
      <c r="M16" s="31"/>
      <c r="N16" s="31"/>
      <c r="O16" s="84">
        <f>SUM(O14-O15)</f>
        <v>1.1000000000000001</v>
      </c>
      <c r="P16" s="84"/>
      <c r="Q16" s="84"/>
      <c r="R16" s="84"/>
      <c r="S16" s="82" t="s">
        <v>16</v>
      </c>
      <c r="T16" s="82"/>
      <c r="U16" s="82"/>
      <c r="V16" s="83"/>
      <c r="W16" s="20"/>
      <c r="AC16" s="9"/>
    </row>
    <row r="17" spans="1:29" ht="18.600000000000001" customHeight="1" thickBot="1" x14ac:dyDescent="0.25">
      <c r="A17" s="8"/>
      <c r="G17" s="30" t="s">
        <v>25</v>
      </c>
      <c r="H17" s="31"/>
      <c r="I17" s="31"/>
      <c r="J17" s="31"/>
      <c r="K17" s="31"/>
      <c r="L17" s="31"/>
      <c r="M17" s="31"/>
      <c r="N17" s="31"/>
      <c r="O17" s="70">
        <v>0.95</v>
      </c>
      <c r="P17" s="28"/>
      <c r="Q17" s="28"/>
      <c r="R17" s="28"/>
      <c r="S17" s="82"/>
      <c r="T17" s="82"/>
      <c r="U17" s="82"/>
      <c r="V17" s="83"/>
      <c r="W17" s="20"/>
      <c r="AC17" s="9"/>
    </row>
    <row r="18" spans="1:29" ht="22.5" customHeight="1" thickBot="1" x14ac:dyDescent="0.25">
      <c r="A18" s="8"/>
      <c r="G18" s="32" t="s">
        <v>17</v>
      </c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4"/>
      <c r="W18" s="20"/>
      <c r="AC18" s="9"/>
    </row>
    <row r="19" spans="1:29" ht="18.600000000000001" customHeight="1" thickTop="1" x14ac:dyDescent="0.2">
      <c r="A19" s="8"/>
      <c r="G19" s="46">
        <f>SUM(((K9*0.7)*O17)*O9*O16)</f>
        <v>2538.0599474999999</v>
      </c>
      <c r="H19" s="47"/>
      <c r="I19" s="47"/>
      <c r="J19" s="39"/>
      <c r="K19" s="39"/>
      <c r="L19" s="39"/>
      <c r="M19" s="39"/>
      <c r="N19" s="39"/>
      <c r="O19" s="38" t="s">
        <v>26</v>
      </c>
      <c r="P19" s="38"/>
      <c r="Q19" s="38"/>
      <c r="R19" s="38"/>
      <c r="S19" s="38"/>
      <c r="T19" s="39"/>
      <c r="U19" s="39"/>
      <c r="V19" s="40"/>
      <c r="W19" s="20"/>
      <c r="AC19" s="9"/>
    </row>
    <row r="20" spans="1:29" ht="18.600000000000001" customHeight="1" thickBot="1" x14ac:dyDescent="0.25">
      <c r="A20" s="8"/>
      <c r="G20" s="44">
        <f>SUM(K12*G19)</f>
        <v>35532.839265000002</v>
      </c>
      <c r="H20" s="45"/>
      <c r="I20" s="45"/>
      <c r="J20" s="45"/>
      <c r="K20" s="45"/>
      <c r="L20" s="45"/>
      <c r="M20" s="45"/>
      <c r="N20" s="45"/>
      <c r="O20" s="41" t="s">
        <v>27</v>
      </c>
      <c r="P20" s="41"/>
      <c r="Q20" s="41"/>
      <c r="R20" s="41"/>
      <c r="S20" s="42"/>
      <c r="T20" s="42"/>
      <c r="U20" s="42"/>
      <c r="V20" s="43"/>
      <c r="W20" s="20"/>
      <c r="AC20" s="9"/>
    </row>
    <row r="21" spans="1:29" ht="22.5" customHeight="1" thickBot="1" x14ac:dyDescent="0.25">
      <c r="A21" s="8"/>
      <c r="G21" s="35" t="s">
        <v>18</v>
      </c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7"/>
      <c r="W21" s="20"/>
      <c r="AC21" s="9"/>
    </row>
    <row r="22" spans="1:29" ht="18.600000000000001" customHeight="1" thickTop="1" x14ac:dyDescent="0.2">
      <c r="A22" s="8"/>
      <c r="G22" s="78" t="s">
        <v>22</v>
      </c>
      <c r="H22" s="79"/>
      <c r="I22" s="79"/>
      <c r="J22" s="79"/>
      <c r="K22" s="79"/>
      <c r="L22" s="79"/>
      <c r="M22" s="79"/>
      <c r="N22" s="79"/>
      <c r="O22" s="80">
        <v>6.9</v>
      </c>
      <c r="P22" s="80"/>
      <c r="Q22" s="80"/>
      <c r="R22" s="80"/>
      <c r="S22" s="38" t="s">
        <v>16</v>
      </c>
      <c r="T22" s="38"/>
      <c r="U22" s="38"/>
      <c r="V22" s="81"/>
      <c r="W22" s="20"/>
      <c r="AC22" s="9"/>
    </row>
    <row r="23" spans="1:29" ht="18.600000000000001" customHeight="1" x14ac:dyDescent="0.2">
      <c r="A23" s="8"/>
      <c r="G23" s="30" t="s">
        <v>23</v>
      </c>
      <c r="H23" s="31"/>
      <c r="I23" s="31"/>
      <c r="J23" s="31"/>
      <c r="K23" s="31"/>
      <c r="L23" s="31"/>
      <c r="M23" s="31"/>
      <c r="N23" s="31"/>
      <c r="O23" s="28">
        <v>5</v>
      </c>
      <c r="P23" s="29"/>
      <c r="Q23" s="29"/>
      <c r="R23" s="29"/>
      <c r="S23" s="82" t="s">
        <v>16</v>
      </c>
      <c r="T23" s="82"/>
      <c r="U23" s="82"/>
      <c r="V23" s="83"/>
      <c r="W23" s="20"/>
      <c r="AC23" s="9"/>
    </row>
    <row r="24" spans="1:29" ht="18.600000000000001" customHeight="1" thickBot="1" x14ac:dyDescent="0.25">
      <c r="A24" s="8"/>
      <c r="G24" s="30" t="s">
        <v>24</v>
      </c>
      <c r="H24" s="31"/>
      <c r="I24" s="31"/>
      <c r="J24" s="31"/>
      <c r="K24" s="31"/>
      <c r="L24" s="31"/>
      <c r="M24" s="31"/>
      <c r="N24" s="31"/>
      <c r="O24" s="106">
        <f>SUM(O22-O23)</f>
        <v>1.9000000000000004</v>
      </c>
      <c r="P24" s="31"/>
      <c r="Q24" s="31"/>
      <c r="R24" s="31"/>
      <c r="S24" s="82" t="s">
        <v>16</v>
      </c>
      <c r="T24" s="82"/>
      <c r="U24" s="82"/>
      <c r="V24" s="83"/>
      <c r="W24" s="20"/>
      <c r="AC24" s="9"/>
    </row>
    <row r="25" spans="1:29" ht="22.5" customHeight="1" thickBot="1" x14ac:dyDescent="0.25">
      <c r="A25" s="8"/>
      <c r="G25" s="32" t="s">
        <v>19</v>
      </c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7"/>
      <c r="W25" s="20"/>
      <c r="AC25" s="9"/>
    </row>
    <row r="26" spans="1:29" ht="18.600000000000001" customHeight="1" thickTop="1" x14ac:dyDescent="0.2">
      <c r="A26" s="8"/>
      <c r="G26" s="103">
        <f>SUM(((K10*0.9)*O10)*O24)+(((K9*0.7)*(1-O17))*O9*O24)</f>
        <v>2350.1870925000007</v>
      </c>
      <c r="H26" s="79"/>
      <c r="I26" s="79"/>
      <c r="J26" s="79"/>
      <c r="K26" s="79"/>
      <c r="L26" s="79"/>
      <c r="M26" s="79"/>
      <c r="N26" s="79"/>
      <c r="O26" s="38" t="s">
        <v>26</v>
      </c>
      <c r="P26" s="38"/>
      <c r="Q26" s="38"/>
      <c r="R26" s="38"/>
      <c r="S26" s="38"/>
      <c r="T26" s="39"/>
      <c r="U26" s="39"/>
      <c r="V26" s="40"/>
      <c r="W26" s="20"/>
      <c r="AC26" s="9"/>
    </row>
    <row r="27" spans="1:29" ht="18.600000000000001" customHeight="1" thickBot="1" x14ac:dyDescent="0.25">
      <c r="A27" s="8"/>
      <c r="G27" s="104">
        <f>SUM(K12*G26)</f>
        <v>32902.619295000011</v>
      </c>
      <c r="H27" s="105"/>
      <c r="I27" s="105"/>
      <c r="J27" s="105"/>
      <c r="K27" s="105"/>
      <c r="L27" s="105"/>
      <c r="M27" s="105"/>
      <c r="N27" s="105"/>
      <c r="O27" s="41" t="s">
        <v>27</v>
      </c>
      <c r="P27" s="41"/>
      <c r="Q27" s="41"/>
      <c r="R27" s="41"/>
      <c r="S27" s="42"/>
      <c r="T27" s="42"/>
      <c r="U27" s="42"/>
      <c r="V27" s="43"/>
      <c r="W27" s="20"/>
      <c r="AC27" s="9"/>
    </row>
    <row r="28" spans="1:29" ht="22.5" customHeight="1" thickBot="1" x14ac:dyDescent="0.25">
      <c r="A28" s="8"/>
      <c r="G28" s="90" t="s">
        <v>20</v>
      </c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2"/>
      <c r="W28" s="20"/>
      <c r="AC28" s="9"/>
    </row>
    <row r="29" spans="1:29" ht="18.600000000000001" customHeight="1" x14ac:dyDescent="0.2">
      <c r="A29" s="8"/>
      <c r="G29" s="99">
        <f>SUM(G19+G26)</f>
        <v>4888.2470400000002</v>
      </c>
      <c r="H29" s="100"/>
      <c r="I29" s="100"/>
      <c r="J29" s="100"/>
      <c r="K29" s="100"/>
      <c r="L29" s="100"/>
      <c r="M29" s="100"/>
      <c r="N29" s="100"/>
      <c r="O29" s="93" t="s">
        <v>26</v>
      </c>
      <c r="P29" s="93"/>
      <c r="Q29" s="93"/>
      <c r="R29" s="93"/>
      <c r="S29" s="93"/>
      <c r="T29" s="94"/>
      <c r="U29" s="94"/>
      <c r="V29" s="95"/>
      <c r="W29" s="20"/>
      <c r="AC29" s="9"/>
    </row>
    <row r="30" spans="1:29" ht="18.600000000000001" customHeight="1" thickBot="1" x14ac:dyDescent="0.25">
      <c r="A30" s="8"/>
      <c r="G30" s="101">
        <f>SUM(G20+G27)</f>
        <v>68435.458560000014</v>
      </c>
      <c r="H30" s="102"/>
      <c r="I30" s="102"/>
      <c r="J30" s="102"/>
      <c r="K30" s="102"/>
      <c r="L30" s="102"/>
      <c r="M30" s="102"/>
      <c r="N30" s="102"/>
      <c r="O30" s="96" t="s">
        <v>27</v>
      </c>
      <c r="P30" s="96"/>
      <c r="Q30" s="96"/>
      <c r="R30" s="96"/>
      <c r="S30" s="97"/>
      <c r="T30" s="97"/>
      <c r="U30" s="97"/>
      <c r="V30" s="98"/>
      <c r="W30" s="20"/>
      <c r="AC30" s="9"/>
    </row>
    <row r="31" spans="1:29" ht="18.600000000000001" customHeight="1" thickTop="1" thickBot="1" x14ac:dyDescent="0.25">
      <c r="A31" s="8"/>
      <c r="G31" s="87">
        <f>FLOOR(IF(G29&lt;=500,500,IF(G29&lt;=2000,G29,IF(G29&lt;=2666.67,2000,IF(G29&lt;=4000,G29*0.75,IF(G29&lt;=6000,3000,IF(G29&lt;=10000,G29*0.5,5000)))))),100)</f>
        <v>3000</v>
      </c>
      <c r="H31" s="88"/>
      <c r="I31" s="88"/>
      <c r="J31" s="88"/>
      <c r="K31" s="88"/>
      <c r="L31" s="88"/>
      <c r="M31" s="88"/>
      <c r="N31" s="88"/>
      <c r="O31" s="85" t="s">
        <v>28</v>
      </c>
      <c r="P31" s="85"/>
      <c r="Q31" s="85"/>
      <c r="R31" s="85"/>
      <c r="S31" s="85"/>
      <c r="T31" s="85"/>
      <c r="U31" s="85"/>
      <c r="V31" s="86"/>
      <c r="W31" s="20"/>
      <c r="AC31" s="9"/>
    </row>
    <row r="32" spans="1:29" ht="18.600000000000001" customHeight="1" x14ac:dyDescent="0.2">
      <c r="A32" s="8"/>
      <c r="G32" s="24"/>
      <c r="H32" s="4"/>
      <c r="I32" s="4"/>
      <c r="J32" s="4"/>
      <c r="K32" s="4"/>
      <c r="L32" s="4"/>
      <c r="M32" s="4"/>
      <c r="N32" s="4"/>
      <c r="O32" s="25"/>
      <c r="P32" s="25"/>
      <c r="Q32" s="25"/>
      <c r="R32" s="25"/>
      <c r="S32" s="25"/>
      <c r="T32" s="25"/>
      <c r="U32" s="25"/>
      <c r="V32" s="25"/>
      <c r="W32" s="20"/>
      <c r="AC32" s="9"/>
    </row>
    <row r="33" spans="1:29" ht="18.600000000000001" customHeight="1" x14ac:dyDescent="0.2">
      <c r="A33" s="8"/>
      <c r="G33" s="24"/>
      <c r="H33" s="4"/>
      <c r="I33" s="4"/>
      <c r="J33" s="4"/>
      <c r="K33" s="4"/>
      <c r="L33" s="4"/>
      <c r="M33" s="4"/>
      <c r="N33" s="4"/>
      <c r="O33" s="25"/>
      <c r="P33" s="25"/>
      <c r="Q33" s="25"/>
      <c r="R33" s="25"/>
      <c r="S33" s="25"/>
      <c r="T33" s="25"/>
      <c r="U33" s="25"/>
      <c r="V33" s="25"/>
      <c r="W33" s="20"/>
      <c r="AC33" s="9"/>
    </row>
    <row r="34" spans="1:29" ht="18.600000000000001" customHeight="1" x14ac:dyDescent="0.2">
      <c r="A34" s="8"/>
      <c r="G34" s="24"/>
      <c r="H34" s="4"/>
      <c r="I34" s="4"/>
      <c r="J34" s="4"/>
      <c r="K34" s="4"/>
      <c r="L34" s="4"/>
      <c r="M34" s="4"/>
      <c r="N34" s="4"/>
      <c r="O34" s="25"/>
      <c r="P34" s="25"/>
      <c r="Q34" s="25"/>
      <c r="R34" s="25"/>
      <c r="S34" s="25"/>
      <c r="T34" s="25"/>
      <c r="U34" s="25"/>
      <c r="V34" s="25"/>
      <c r="W34" s="20"/>
      <c r="AC34" s="9"/>
    </row>
    <row r="35" spans="1:29" ht="18.600000000000001" customHeight="1" x14ac:dyDescent="0.2">
      <c r="A35" s="8"/>
      <c r="G35" s="24"/>
      <c r="H35" s="4"/>
      <c r="I35" s="4"/>
      <c r="J35" s="4"/>
      <c r="K35" s="4"/>
      <c r="L35" s="4"/>
      <c r="M35" s="4"/>
      <c r="N35" s="4"/>
      <c r="O35" s="25"/>
      <c r="P35" s="25"/>
      <c r="Q35" s="25"/>
      <c r="R35" s="25"/>
      <c r="S35" s="25"/>
      <c r="T35" s="25"/>
      <c r="U35" s="25"/>
      <c r="V35" s="25"/>
      <c r="W35" s="20"/>
      <c r="AC35" s="9"/>
    </row>
    <row r="36" spans="1:29" ht="18.600000000000001" customHeight="1" x14ac:dyDescent="0.2">
      <c r="A36" s="8"/>
      <c r="G36" s="24"/>
      <c r="H36" s="4"/>
      <c r="I36" s="4"/>
      <c r="J36" s="4"/>
      <c r="K36" s="4"/>
      <c r="L36" s="4"/>
      <c r="M36" s="4"/>
      <c r="N36" s="4"/>
      <c r="O36" s="25"/>
      <c r="P36" s="25"/>
      <c r="Q36" s="25"/>
      <c r="R36" s="25"/>
      <c r="S36" s="25"/>
      <c r="T36" s="25"/>
      <c r="U36" s="25"/>
      <c r="V36" s="25"/>
      <c r="W36" s="20"/>
      <c r="AC36" s="9"/>
    </row>
    <row r="37" spans="1:29" ht="18.600000000000001" customHeight="1" x14ac:dyDescent="0.2">
      <c r="A37" s="8"/>
      <c r="G37" s="24"/>
      <c r="H37" s="4"/>
      <c r="I37" s="4"/>
      <c r="J37" s="4"/>
      <c r="K37" s="4"/>
      <c r="L37" s="4"/>
      <c r="M37" s="4"/>
      <c r="N37" s="4"/>
      <c r="O37" s="25"/>
      <c r="P37" s="25"/>
      <c r="Q37" s="25"/>
      <c r="R37" s="25"/>
      <c r="S37" s="25"/>
      <c r="T37" s="25"/>
      <c r="U37" s="25"/>
      <c r="V37" s="25"/>
      <c r="W37" s="20"/>
      <c r="AC37" s="9"/>
    </row>
    <row r="38" spans="1:29" ht="18.600000000000001" customHeight="1" x14ac:dyDescent="0.2">
      <c r="A38" s="8"/>
      <c r="G38" s="24"/>
      <c r="H38" s="4"/>
      <c r="I38" s="4"/>
      <c r="J38" s="4"/>
      <c r="K38" s="4"/>
      <c r="L38" s="4"/>
      <c r="M38" s="4"/>
      <c r="N38" s="4"/>
      <c r="O38" s="25"/>
      <c r="P38" s="25"/>
      <c r="Q38" s="25"/>
      <c r="R38" s="25"/>
      <c r="S38" s="25"/>
      <c r="T38" s="25"/>
      <c r="U38" s="25"/>
      <c r="V38" s="25"/>
      <c r="W38" s="20"/>
      <c r="AC38" s="9"/>
    </row>
    <row r="39" spans="1:29" ht="18.600000000000001" customHeight="1" thickBot="1" x14ac:dyDescent="0.25">
      <c r="A39" s="10"/>
      <c r="B39" s="11"/>
      <c r="C39" s="11"/>
      <c r="D39" s="11"/>
      <c r="E39" s="11"/>
      <c r="F39" s="11"/>
      <c r="G39" s="21"/>
      <c r="H39" s="22"/>
      <c r="I39" s="22"/>
      <c r="J39" s="22"/>
      <c r="K39" s="22"/>
      <c r="L39" s="22"/>
      <c r="M39" s="22"/>
      <c r="N39" s="22"/>
      <c r="O39" s="23"/>
      <c r="P39" s="23"/>
      <c r="Q39" s="23"/>
      <c r="R39" s="23"/>
      <c r="S39" s="23"/>
      <c r="T39" s="23"/>
      <c r="U39" s="23"/>
      <c r="V39" s="23"/>
      <c r="W39" s="26"/>
      <c r="X39" s="11"/>
      <c r="Y39" s="11"/>
      <c r="Z39" s="11"/>
      <c r="AA39" s="11"/>
      <c r="AB39" s="11"/>
      <c r="AC39" s="12"/>
    </row>
    <row r="40" spans="1:29" ht="5.25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51" spans="3:3" x14ac:dyDescent="0.2">
      <c r="C51" s="1"/>
    </row>
    <row r="52" spans="3:3" x14ac:dyDescent="0.2">
      <c r="C52" s="1"/>
    </row>
    <row r="53" spans="3:3" x14ac:dyDescent="0.2">
      <c r="C53" s="1"/>
    </row>
  </sheetData>
  <mergeCells count="62">
    <mergeCell ref="O31:V31"/>
    <mergeCell ref="G31:N31"/>
    <mergeCell ref="P5:T5"/>
    <mergeCell ref="G28:V28"/>
    <mergeCell ref="O29:V29"/>
    <mergeCell ref="O30:V30"/>
    <mergeCell ref="G29:N29"/>
    <mergeCell ref="G30:N30"/>
    <mergeCell ref="G25:V25"/>
    <mergeCell ref="O26:V26"/>
    <mergeCell ref="O27:V27"/>
    <mergeCell ref="G26:N26"/>
    <mergeCell ref="G27:N27"/>
    <mergeCell ref="O22:R22"/>
    <mergeCell ref="O23:R23"/>
    <mergeCell ref="O24:R24"/>
    <mergeCell ref="S22:V22"/>
    <mergeCell ref="S23:V23"/>
    <mergeCell ref="S24:V24"/>
    <mergeCell ref="G22:N22"/>
    <mergeCell ref="G24:N24"/>
    <mergeCell ref="G23:N23"/>
    <mergeCell ref="S12:V12"/>
    <mergeCell ref="G13:V13"/>
    <mergeCell ref="G14:N14"/>
    <mergeCell ref="G15:N15"/>
    <mergeCell ref="O12:R12"/>
    <mergeCell ref="O14:R14"/>
    <mergeCell ref="S14:V14"/>
    <mergeCell ref="S15:V15"/>
    <mergeCell ref="G12:J12"/>
    <mergeCell ref="K11:N11"/>
    <mergeCell ref="K12:N12"/>
    <mergeCell ref="G9:J9"/>
    <mergeCell ref="G10:J10"/>
    <mergeCell ref="G11:J11"/>
    <mergeCell ref="K9:N9"/>
    <mergeCell ref="K10:N10"/>
    <mergeCell ref="D2:Q2"/>
    <mergeCell ref="U2:W2"/>
    <mergeCell ref="O9:R9"/>
    <mergeCell ref="O11:R11"/>
    <mergeCell ref="O10:R10"/>
    <mergeCell ref="G8:V8"/>
    <mergeCell ref="U4:AC4"/>
    <mergeCell ref="U5:AC5"/>
    <mergeCell ref="S9:V9"/>
    <mergeCell ref="S11:V11"/>
    <mergeCell ref="S10:V10"/>
    <mergeCell ref="O15:R15"/>
    <mergeCell ref="G16:N16"/>
    <mergeCell ref="G18:V18"/>
    <mergeCell ref="G21:V21"/>
    <mergeCell ref="O19:V19"/>
    <mergeCell ref="O20:V20"/>
    <mergeCell ref="G20:N20"/>
    <mergeCell ref="G19:N19"/>
    <mergeCell ref="O17:R17"/>
    <mergeCell ref="G17:N17"/>
    <mergeCell ref="S16:V16"/>
    <mergeCell ref="S17:V17"/>
    <mergeCell ref="O16:R16"/>
  </mergeCells>
  <phoneticPr fontId="4" type="noConversion"/>
  <printOptions horizontalCentered="1"/>
  <pageMargins left="1" right="0.25" top="0" bottom="0" header="0" footer="0.25"/>
  <pageSetup scale="96" orientation="portrait" r:id="rId1"/>
  <headerFooter alignWithMargins="0">
    <oddFooter>&amp;L&amp;Z&amp;F&amp;F&amp;A
&amp;D&amp;T&amp;R&amp;P of &amp;N</oddFooter>
  </headerFooter>
  <drawing r:id="rId2"/>
  <legacyDrawing r:id="rId3"/>
  <oleObjects>
    <mc:AlternateContent xmlns:mc="http://schemas.openxmlformats.org/markup-compatibility/2006">
      <mc:Choice Requires="x14">
        <oleObject progId="QuattroPro.Chart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57150</xdr:rowOff>
              </from>
              <to>
                <xdr:col>3</xdr:col>
                <xdr:colOff>123825</xdr:colOff>
                <xdr:row>4</xdr:row>
                <xdr:rowOff>38100</xdr:rowOff>
              </to>
            </anchor>
          </objectPr>
        </oleObject>
      </mc:Choice>
      <mc:Fallback>
        <oleObject progId="QuattroPro.Chart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detour</vt:lpstr>
      <vt:lpstr>detour!Print_Area</vt:lpstr>
      <vt:lpstr>detour!print1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Yuzana Kyaw</dc:creator>
  <cp:lastModifiedBy>Matt Kinnaird</cp:lastModifiedBy>
  <cp:lastPrinted>2017-04-03T18:06:39Z</cp:lastPrinted>
  <dcterms:created xsi:type="dcterms:W3CDTF">2005-01-10T15:40:26Z</dcterms:created>
  <dcterms:modified xsi:type="dcterms:W3CDTF">2023-03-22T12:20:50Z</dcterms:modified>
</cp:coreProperties>
</file>